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627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1" i="1"/>
  <c r="D30"/>
  <c r="D29"/>
  <c r="D28"/>
  <c r="G29"/>
  <c r="D34"/>
  <c r="D33"/>
  <c r="D44"/>
  <c r="D43"/>
  <c r="G39"/>
  <c r="D39" s="1"/>
  <c r="G40"/>
  <c r="D40" s="1"/>
  <c r="D45"/>
  <c r="G45"/>
  <c r="G35"/>
  <c r="D35"/>
  <c r="G28" l="1"/>
  <c r="G38"/>
  <c r="D38"/>
</calcChain>
</file>

<file path=xl/sharedStrings.xml><?xml version="1.0" encoding="utf-8"?>
<sst xmlns="http://schemas.openxmlformats.org/spreadsheetml/2006/main" count="94" uniqueCount="53">
  <si>
    <t>План мероприятий Муниципальной  программы</t>
  </si>
  <si>
    <t>(наименование программы)</t>
  </si>
  <si>
    <t>№ п/п</t>
  </si>
  <si>
    <t xml:space="preserve">Наименование подпрограммы, структурного подразделения, основного мероприятия, мероприятий ведомственной целевой программы </t>
  </si>
  <si>
    <t>Срок сдачи объекта мероприятия (проведения мероприятия)</t>
  </si>
  <si>
    <t>Планируемые объемы финансирования                                                           (тыс. руб.)</t>
  </si>
  <si>
    <t>Статья экономической классификации</t>
  </si>
  <si>
    <t>ГРБС, РБС, ПБС</t>
  </si>
  <si>
    <t>Целевое назначение (раздел, подраздел, целевая статья, вид расходов согласно функционального классификатору</t>
  </si>
  <si>
    <t>Примечание</t>
  </si>
  <si>
    <t>Всего</t>
  </si>
  <si>
    <t>Федеральный бюджет</t>
  </si>
  <si>
    <t>Областной бюджет</t>
  </si>
  <si>
    <t>Бюджет городского округа</t>
  </si>
  <si>
    <t>Внебюджетные средства</t>
  </si>
  <si>
    <t>В целом по муниципальной программе </t>
  </si>
  <si>
    <t>х </t>
  </si>
  <si>
    <t>1147,0 </t>
  </si>
  <si>
    <t>2480,3 </t>
  </si>
  <si>
    <t>ФОТ</t>
  </si>
  <si>
    <t> 881</t>
  </si>
  <si>
    <t>426 </t>
  </si>
  <si>
    <t>Начисления на ФОТ</t>
  </si>
  <si>
    <t> 266</t>
  </si>
  <si>
    <t>266 </t>
  </si>
  <si>
    <t> 213</t>
  </si>
  <si>
    <t>05050020468100 </t>
  </si>
  <si>
    <t>Просие выплаты</t>
  </si>
  <si>
    <t>суточные</t>
  </si>
  <si>
    <t>Услуги связи</t>
  </si>
  <si>
    <t>Транспортные услуги</t>
  </si>
  <si>
    <t>проезд</t>
  </si>
  <si>
    <t>Услуги по содержание имущества</t>
  </si>
  <si>
    <t>Прочие услуги</t>
  </si>
  <si>
    <t>Увеличение стоимости МЗ</t>
  </si>
  <si>
    <t>госпошлина</t>
  </si>
  <si>
    <t>Иные бюджетные назначения</t>
  </si>
  <si>
    <t>налоги</t>
  </si>
  <si>
    <t>Капитальное строительство в У-КГО</t>
  </si>
  <si>
    <t>Расходы на выплаты персоналу (всего)</t>
  </si>
  <si>
    <r>
      <t>"</t>
    </r>
    <r>
      <rPr>
        <b/>
        <u/>
        <sz val="12"/>
        <color rgb="FF000000"/>
        <rFont val="Times New Roman"/>
        <family val="1"/>
        <charset val="204"/>
      </rPr>
      <t xml:space="preserve">Управление инфраструктурой и строительством в Усть-Катавском городском округе </t>
    </r>
    <r>
      <rPr>
        <b/>
        <u/>
        <sz val="10"/>
        <color rgb="FF000000"/>
        <rFont val="Times New Roman"/>
        <family val="1"/>
        <charset val="204"/>
      </rPr>
      <t xml:space="preserve"> 2014-2016 гг"</t>
    </r>
  </si>
  <si>
    <t>2014 г.</t>
  </si>
  <si>
    <t>Проектирование и строительство спортивного зала школы № 23 п. Вязовая</t>
  </si>
  <si>
    <t>2015 г.</t>
  </si>
  <si>
    <t>Строительство спортивного зала школы № 23 п. Вязовая</t>
  </si>
  <si>
    <t>2016 г.</t>
  </si>
  <si>
    <t>07097950045</t>
  </si>
  <si>
    <t>05050020401100 </t>
  </si>
  <si>
    <t>Содержание  ФОА         У-КГО «УИиС»</t>
  </si>
  <si>
    <t>работы услуги</t>
  </si>
  <si>
    <t>увеличение стоимости материальных запасов</t>
  </si>
  <si>
    <t>Содержание ФОА         У-КГО «УИиС»</t>
  </si>
  <si>
    <t>Приложение №1 к муниципальной программе, утверждённой  постановлением  администрации  У-КГО                                 от 06.12. 2013г.№ 1749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</si>
</sst>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6" fillId="0" borderId="0" xfId="0" applyNumberFormat="1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wrapText="1"/>
    </xf>
    <xf numFmtId="164" fontId="0" fillId="0" borderId="1" xfId="0" applyNumberForma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>
      <selection activeCell="J1" sqref="J1:L2"/>
    </sheetView>
  </sheetViews>
  <sheetFormatPr defaultRowHeight="15"/>
  <cols>
    <col min="1" max="1" width="6.28515625" customWidth="1"/>
    <col min="2" max="2" width="27.42578125" customWidth="1"/>
    <col min="3" max="3" width="6.85546875" customWidth="1"/>
    <col min="4" max="4" width="10.7109375" customWidth="1"/>
    <col min="5" max="5" width="10.140625" customWidth="1"/>
    <col min="6" max="6" width="10.5703125" customWidth="1"/>
    <col min="7" max="7" width="10.28515625" customWidth="1"/>
    <col min="9" max="9" width="8.28515625" customWidth="1"/>
    <col min="10" max="10" width="8.140625" customWidth="1"/>
    <col min="11" max="11" width="19.140625" customWidth="1"/>
    <col min="12" max="12" width="12.7109375" customWidth="1"/>
  </cols>
  <sheetData>
    <row r="1" spans="1:12" ht="15" customHeight="1">
      <c r="J1" s="26" t="s">
        <v>52</v>
      </c>
      <c r="K1" s="27"/>
      <c r="L1" s="27"/>
    </row>
    <row r="2" spans="1:12" ht="49.5" customHeight="1">
      <c r="J2" s="27"/>
      <c r="K2" s="27"/>
      <c r="L2" s="27"/>
    </row>
    <row r="3" spans="1:12" ht="15.7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5.75">
      <c r="A4" s="30" t="s">
        <v>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5.75">
      <c r="A6" s="1"/>
      <c r="B6" s="1"/>
      <c r="C6" s="1"/>
      <c r="D6" s="1"/>
      <c r="E6" s="1"/>
      <c r="F6" s="2" t="s">
        <v>41</v>
      </c>
      <c r="G6" s="1"/>
      <c r="H6" s="1"/>
      <c r="I6" s="1"/>
      <c r="J6" s="1"/>
      <c r="K6" s="1"/>
      <c r="L6" s="1"/>
    </row>
    <row r="7" spans="1:12" ht="81" customHeight="1">
      <c r="A7" s="28" t="s">
        <v>2</v>
      </c>
      <c r="B7" s="28" t="s">
        <v>3</v>
      </c>
      <c r="C7" s="28" t="s">
        <v>4</v>
      </c>
      <c r="D7" s="28" t="s">
        <v>5</v>
      </c>
      <c r="E7" s="28"/>
      <c r="F7" s="28"/>
      <c r="G7" s="28"/>
      <c r="H7" s="28"/>
      <c r="I7" s="28" t="s">
        <v>6</v>
      </c>
      <c r="J7" s="28" t="s">
        <v>7</v>
      </c>
      <c r="K7" s="28" t="s">
        <v>8</v>
      </c>
      <c r="L7" s="28" t="s">
        <v>9</v>
      </c>
    </row>
    <row r="8" spans="1:12" ht="24.75" customHeight="1">
      <c r="A8" s="28"/>
      <c r="B8" s="28"/>
      <c r="C8" s="28"/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28"/>
      <c r="J8" s="28"/>
      <c r="K8" s="28"/>
      <c r="L8" s="28"/>
    </row>
    <row r="9" spans="1:12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</row>
    <row r="10" spans="1:12" ht="26.25">
      <c r="A10" s="8"/>
      <c r="B10" s="8" t="s">
        <v>15</v>
      </c>
      <c r="C10" s="8" t="s">
        <v>16</v>
      </c>
      <c r="D10" s="19">
        <v>4186.8</v>
      </c>
      <c r="E10" s="19"/>
      <c r="F10" s="23">
        <v>1147</v>
      </c>
      <c r="G10" s="19">
        <v>3039.8</v>
      </c>
      <c r="H10" s="14"/>
      <c r="I10" s="14"/>
      <c r="J10" s="8">
        <v>426</v>
      </c>
      <c r="K10" s="8"/>
      <c r="L10" s="8"/>
    </row>
    <row r="11" spans="1:12" ht="40.5" customHeight="1">
      <c r="A11" s="15">
        <v>1</v>
      </c>
      <c r="B11" s="25" t="s">
        <v>48</v>
      </c>
      <c r="C11" s="16"/>
      <c r="D11" s="21">
        <v>4186.8</v>
      </c>
      <c r="E11" s="22"/>
      <c r="F11" s="21">
        <v>1147</v>
      </c>
      <c r="G11" s="21">
        <v>3039.8</v>
      </c>
      <c r="H11" s="17"/>
      <c r="I11" s="18"/>
      <c r="J11" s="12">
        <v>426</v>
      </c>
      <c r="K11" s="17"/>
      <c r="L11" s="14"/>
    </row>
    <row r="12" spans="1:12" ht="26.25" customHeight="1">
      <c r="A12" s="8"/>
      <c r="B12" s="8" t="s">
        <v>39</v>
      </c>
      <c r="C12" s="10"/>
      <c r="D12" s="21">
        <v>3627.3</v>
      </c>
      <c r="E12" s="21"/>
      <c r="F12" s="21" t="s">
        <v>17</v>
      </c>
      <c r="G12" s="21" t="s">
        <v>18</v>
      </c>
      <c r="H12" s="11"/>
      <c r="I12" s="18"/>
      <c r="J12" s="12">
        <v>426</v>
      </c>
      <c r="K12" s="17"/>
      <c r="L12" s="8"/>
    </row>
    <row r="13" spans="1:12">
      <c r="A13" s="8"/>
      <c r="B13" s="8" t="s">
        <v>19</v>
      </c>
      <c r="C13" s="16"/>
      <c r="D13" s="21" t="s">
        <v>20</v>
      </c>
      <c r="E13" s="21"/>
      <c r="F13" s="21">
        <v>881</v>
      </c>
      <c r="G13" s="21"/>
      <c r="H13" s="11"/>
      <c r="I13" s="12">
        <v>211</v>
      </c>
      <c r="J13" s="12" t="s">
        <v>21</v>
      </c>
      <c r="K13" s="11" t="s">
        <v>26</v>
      </c>
      <c r="L13" s="8"/>
    </row>
    <row r="14" spans="1:12" ht="15.75" customHeight="1">
      <c r="A14" s="8"/>
      <c r="B14" s="8" t="s">
        <v>22</v>
      </c>
      <c r="C14" s="10"/>
      <c r="D14" s="21" t="s">
        <v>23</v>
      </c>
      <c r="E14" s="21"/>
      <c r="F14" s="21" t="s">
        <v>24</v>
      </c>
      <c r="G14" s="21"/>
      <c r="H14" s="11"/>
      <c r="I14" s="12" t="s">
        <v>25</v>
      </c>
      <c r="J14" s="12" t="s">
        <v>21</v>
      </c>
      <c r="K14" s="11" t="s">
        <v>26</v>
      </c>
      <c r="L14" s="8"/>
    </row>
    <row r="15" spans="1:12">
      <c r="A15" s="14"/>
      <c r="B15" s="8" t="s">
        <v>19</v>
      </c>
      <c r="C15" s="16"/>
      <c r="D15" s="21">
        <v>1905</v>
      </c>
      <c r="E15" s="22"/>
      <c r="F15" s="22"/>
      <c r="G15" s="21">
        <v>1905</v>
      </c>
      <c r="H15" s="17"/>
      <c r="I15" s="12">
        <v>211</v>
      </c>
      <c r="J15" s="12">
        <v>426</v>
      </c>
      <c r="K15" s="11" t="s">
        <v>47</v>
      </c>
      <c r="L15" s="14"/>
    </row>
    <row r="16" spans="1:12" ht="15" customHeight="1">
      <c r="A16" s="14"/>
      <c r="B16" s="8" t="s">
        <v>22</v>
      </c>
      <c r="C16" s="16"/>
      <c r="D16" s="21">
        <v>575.29999999999995</v>
      </c>
      <c r="E16" s="22"/>
      <c r="F16" s="22"/>
      <c r="G16" s="21">
        <v>575.29999999999995</v>
      </c>
      <c r="H16" s="17"/>
      <c r="I16" s="12">
        <v>213</v>
      </c>
      <c r="J16" s="12">
        <v>426</v>
      </c>
      <c r="K16" s="11" t="s">
        <v>47</v>
      </c>
      <c r="L16" s="14"/>
    </row>
    <row r="17" spans="1:12">
      <c r="A17" s="14"/>
      <c r="B17" s="8" t="s">
        <v>27</v>
      </c>
      <c r="C17" s="16"/>
      <c r="D17" s="21">
        <v>8</v>
      </c>
      <c r="E17" s="22"/>
      <c r="F17" s="22"/>
      <c r="G17" s="21">
        <v>8</v>
      </c>
      <c r="H17" s="17"/>
      <c r="I17" s="12">
        <v>212</v>
      </c>
      <c r="J17" s="12">
        <v>426</v>
      </c>
      <c r="K17" s="11" t="s">
        <v>47</v>
      </c>
      <c r="L17" s="8" t="s">
        <v>28</v>
      </c>
    </row>
    <row r="18" spans="1:12">
      <c r="A18" s="14"/>
      <c r="B18" s="8" t="s">
        <v>29</v>
      </c>
      <c r="C18" s="16"/>
      <c r="D18" s="21">
        <v>17.8</v>
      </c>
      <c r="E18" s="22"/>
      <c r="F18" s="22"/>
      <c r="G18" s="21">
        <v>17.8</v>
      </c>
      <c r="H18" s="17"/>
      <c r="I18" s="12">
        <v>221</v>
      </c>
      <c r="J18" s="12">
        <v>426</v>
      </c>
      <c r="K18" s="11" t="s">
        <v>47</v>
      </c>
      <c r="L18" s="14"/>
    </row>
    <row r="19" spans="1:12" ht="13.5" customHeight="1">
      <c r="A19" s="14"/>
      <c r="B19" s="8" t="s">
        <v>30</v>
      </c>
      <c r="C19" s="16"/>
      <c r="D19" s="21">
        <v>4.3</v>
      </c>
      <c r="E19" s="22"/>
      <c r="F19" s="22"/>
      <c r="G19" s="21">
        <v>4.3</v>
      </c>
      <c r="H19" s="17"/>
      <c r="I19" s="12">
        <v>222</v>
      </c>
      <c r="J19" s="12">
        <v>426</v>
      </c>
      <c r="K19" s="11" t="s">
        <v>47</v>
      </c>
      <c r="L19" s="8" t="s">
        <v>31</v>
      </c>
    </row>
    <row r="20" spans="1:12" ht="24.75" customHeight="1">
      <c r="A20" s="14"/>
      <c r="B20" s="8" t="s">
        <v>32</v>
      </c>
      <c r="C20" s="16"/>
      <c r="D20" s="21">
        <v>71.900000000000006</v>
      </c>
      <c r="E20" s="22"/>
      <c r="F20" s="22"/>
      <c r="G20" s="21">
        <v>71.900000000000006</v>
      </c>
      <c r="H20" s="17"/>
      <c r="I20" s="12">
        <v>225</v>
      </c>
      <c r="J20" s="12">
        <v>426</v>
      </c>
      <c r="K20" s="11" t="s">
        <v>47</v>
      </c>
      <c r="L20" s="14"/>
    </row>
    <row r="21" spans="1:12">
      <c r="A21" s="14"/>
      <c r="B21" s="8" t="s">
        <v>33</v>
      </c>
      <c r="C21" s="16"/>
      <c r="D21" s="21">
        <v>143.80000000000001</v>
      </c>
      <c r="E21" s="22"/>
      <c r="F21" s="22"/>
      <c r="G21" s="21">
        <v>143.80000000000001</v>
      </c>
      <c r="H21" s="17"/>
      <c r="I21" s="12">
        <v>226</v>
      </c>
      <c r="J21" s="12">
        <v>426</v>
      </c>
      <c r="K21" s="11" t="s">
        <v>47</v>
      </c>
      <c r="L21" s="14"/>
    </row>
    <row r="22" spans="1:12" ht="15" customHeight="1">
      <c r="A22" s="14"/>
      <c r="B22" s="8" t="s">
        <v>34</v>
      </c>
      <c r="C22" s="16"/>
      <c r="D22" s="21">
        <v>283.3</v>
      </c>
      <c r="E22" s="22"/>
      <c r="F22" s="22"/>
      <c r="G22" s="21">
        <v>283.3</v>
      </c>
      <c r="H22" s="17"/>
      <c r="I22" s="12">
        <v>340</v>
      </c>
      <c r="J22" s="12">
        <v>426</v>
      </c>
      <c r="K22" s="11" t="s">
        <v>47</v>
      </c>
      <c r="L22" s="14"/>
    </row>
    <row r="23" spans="1:12">
      <c r="A23" s="14"/>
      <c r="B23" s="8" t="s">
        <v>33</v>
      </c>
      <c r="C23" s="16"/>
      <c r="D23" s="21">
        <v>2</v>
      </c>
      <c r="E23" s="22"/>
      <c r="F23" s="22"/>
      <c r="G23" s="21">
        <v>2</v>
      </c>
      <c r="H23" s="17"/>
      <c r="I23" s="12">
        <v>290</v>
      </c>
      <c r="J23" s="12">
        <v>426</v>
      </c>
      <c r="K23" s="11" t="s">
        <v>47</v>
      </c>
      <c r="L23" s="20" t="s">
        <v>35</v>
      </c>
    </row>
    <row r="24" spans="1:12" ht="27.75" customHeight="1">
      <c r="A24" s="14"/>
      <c r="B24" s="8" t="s">
        <v>36</v>
      </c>
      <c r="C24" s="16"/>
      <c r="D24" s="21">
        <v>28.4</v>
      </c>
      <c r="E24" s="22"/>
      <c r="F24" s="22"/>
      <c r="G24" s="21">
        <v>28.4</v>
      </c>
      <c r="H24" s="17"/>
      <c r="I24" s="12">
        <v>290</v>
      </c>
      <c r="J24" s="12">
        <v>426</v>
      </c>
      <c r="K24" s="11" t="s">
        <v>47</v>
      </c>
      <c r="L24" s="8" t="s">
        <v>37</v>
      </c>
    </row>
    <row r="25" spans="1:12" ht="26.25">
      <c r="A25" s="8">
        <v>2</v>
      </c>
      <c r="B25" s="19" t="s">
        <v>38</v>
      </c>
      <c r="C25" s="10"/>
      <c r="D25" s="21">
        <v>0</v>
      </c>
      <c r="E25" s="21"/>
      <c r="F25" s="21"/>
      <c r="G25" s="21">
        <v>0</v>
      </c>
      <c r="H25" s="11"/>
      <c r="I25" s="12"/>
      <c r="J25" s="12">
        <v>426</v>
      </c>
      <c r="K25" s="11"/>
      <c r="L25" s="8"/>
    </row>
    <row r="26" spans="1:12" ht="45">
      <c r="A26" s="8"/>
      <c r="B26" s="9" t="s">
        <v>42</v>
      </c>
      <c r="C26" s="10"/>
      <c r="D26" s="21">
        <v>0</v>
      </c>
      <c r="E26" s="21"/>
      <c r="F26" s="21"/>
      <c r="G26" s="21">
        <v>0</v>
      </c>
      <c r="H26" s="11"/>
      <c r="I26" s="12"/>
      <c r="J26" s="12"/>
      <c r="K26" s="10" t="s">
        <v>46</v>
      </c>
      <c r="L26" s="8"/>
    </row>
    <row r="27" spans="1:12" ht="15.75">
      <c r="A27" s="3"/>
      <c r="B27" s="4"/>
      <c r="C27" s="5"/>
      <c r="D27" s="6"/>
      <c r="E27" s="6"/>
      <c r="F27" s="13" t="s">
        <v>43</v>
      </c>
      <c r="G27" s="6"/>
      <c r="H27" s="6"/>
      <c r="I27" s="7"/>
      <c r="J27" s="7"/>
      <c r="K27" s="6"/>
      <c r="L27" s="3"/>
    </row>
    <row r="28" spans="1:12" ht="26.25">
      <c r="A28" s="8"/>
      <c r="B28" s="8" t="s">
        <v>15</v>
      </c>
      <c r="C28" s="8" t="s">
        <v>16</v>
      </c>
      <c r="D28" s="23">
        <f>G28</f>
        <v>13039.8</v>
      </c>
      <c r="E28" s="23"/>
      <c r="F28" s="23"/>
      <c r="G28" s="23">
        <f>G29+G35</f>
        <v>13039.8</v>
      </c>
      <c r="H28" s="14"/>
      <c r="I28" s="14"/>
      <c r="J28" s="8">
        <v>426</v>
      </c>
      <c r="K28" s="8"/>
      <c r="L28" s="8"/>
    </row>
    <row r="29" spans="1:12" ht="26.25">
      <c r="A29" s="15">
        <v>1</v>
      </c>
      <c r="B29" s="25" t="s">
        <v>51</v>
      </c>
      <c r="C29" s="16"/>
      <c r="D29" s="21">
        <f>G29</f>
        <v>3039.8</v>
      </c>
      <c r="E29" s="22"/>
      <c r="F29" s="21"/>
      <c r="G29" s="21">
        <f>G31+G32+G33+G34</f>
        <v>3039.8</v>
      </c>
      <c r="H29" s="17"/>
      <c r="I29" s="18"/>
      <c r="J29" s="12">
        <v>426</v>
      </c>
      <c r="K29" s="17"/>
      <c r="L29" s="14"/>
    </row>
    <row r="30" spans="1:12" ht="26.25">
      <c r="A30" s="8"/>
      <c r="B30" s="8" t="s">
        <v>39</v>
      </c>
      <c r="C30" s="10"/>
      <c r="D30" s="21" t="str">
        <f>G30</f>
        <v>2480,3 </v>
      </c>
      <c r="E30" s="21"/>
      <c r="F30" s="21"/>
      <c r="G30" s="21" t="s">
        <v>18</v>
      </c>
      <c r="H30" s="11"/>
      <c r="I30" s="18"/>
      <c r="J30" s="12">
        <v>426</v>
      </c>
      <c r="K30" s="17"/>
      <c r="L30" s="8"/>
    </row>
    <row r="31" spans="1:12">
      <c r="A31" s="14"/>
      <c r="B31" s="8" t="s">
        <v>19</v>
      </c>
      <c r="C31" s="16"/>
      <c r="D31" s="21">
        <f>G31</f>
        <v>1905</v>
      </c>
      <c r="E31" s="22"/>
      <c r="F31" s="22"/>
      <c r="G31" s="21">
        <v>1905</v>
      </c>
      <c r="H31" s="17"/>
      <c r="I31" s="12">
        <v>211</v>
      </c>
      <c r="J31" s="12">
        <v>426</v>
      </c>
      <c r="K31" s="10" t="s">
        <v>47</v>
      </c>
      <c r="L31" s="14"/>
    </row>
    <row r="32" spans="1:12">
      <c r="A32" s="14"/>
      <c r="B32" s="8" t="s">
        <v>22</v>
      </c>
      <c r="C32" s="16"/>
      <c r="D32" s="21">
        <v>575.29999999999995</v>
      </c>
      <c r="E32" s="22"/>
      <c r="F32" s="22"/>
      <c r="G32" s="21">
        <v>575.29999999999995</v>
      </c>
      <c r="H32" s="17"/>
      <c r="I32" s="12">
        <v>213</v>
      </c>
      <c r="J32" s="12">
        <v>426</v>
      </c>
      <c r="K32" s="10" t="s">
        <v>47</v>
      </c>
      <c r="L32" s="14"/>
    </row>
    <row r="33" spans="1:12">
      <c r="A33" s="14"/>
      <c r="B33" s="24" t="s">
        <v>49</v>
      </c>
      <c r="C33" s="16"/>
      <c r="D33" s="21">
        <f>G33</f>
        <v>276.10000000000002</v>
      </c>
      <c r="E33" s="22"/>
      <c r="F33" s="22"/>
      <c r="G33" s="21">
        <v>276.10000000000002</v>
      </c>
      <c r="H33" s="17"/>
      <c r="I33" s="12">
        <v>200</v>
      </c>
      <c r="J33" s="12"/>
      <c r="K33" s="10" t="s">
        <v>47</v>
      </c>
      <c r="L33" s="14"/>
    </row>
    <row r="34" spans="1:12" ht="26.25">
      <c r="A34" s="14"/>
      <c r="B34" s="24" t="s">
        <v>50</v>
      </c>
      <c r="C34" s="16"/>
      <c r="D34" s="21">
        <f>G34</f>
        <v>283.39999999999998</v>
      </c>
      <c r="E34" s="22"/>
      <c r="F34" s="22"/>
      <c r="G34" s="21">
        <v>283.39999999999998</v>
      </c>
      <c r="H34" s="17"/>
      <c r="I34" s="12">
        <v>340</v>
      </c>
      <c r="J34" s="12"/>
      <c r="K34" s="10" t="s">
        <v>47</v>
      </c>
      <c r="L34" s="14"/>
    </row>
    <row r="35" spans="1:12" ht="26.25">
      <c r="A35" s="8">
        <v>2</v>
      </c>
      <c r="B35" s="19" t="s">
        <v>38</v>
      </c>
      <c r="C35" s="10"/>
      <c r="D35" s="21">
        <f>D36</f>
        <v>10000</v>
      </c>
      <c r="E35" s="21"/>
      <c r="F35" s="21"/>
      <c r="G35" s="21">
        <f>G36</f>
        <v>10000</v>
      </c>
      <c r="H35" s="11"/>
      <c r="I35" s="12"/>
      <c r="J35" s="12">
        <v>426</v>
      </c>
      <c r="K35" s="10"/>
      <c r="L35" s="8"/>
    </row>
    <row r="36" spans="1:12" ht="44.25" customHeight="1">
      <c r="A36" s="8"/>
      <c r="B36" s="9" t="s">
        <v>44</v>
      </c>
      <c r="C36" s="10"/>
      <c r="D36" s="21">
        <v>10000</v>
      </c>
      <c r="E36" s="21"/>
      <c r="F36" s="21"/>
      <c r="G36" s="21">
        <v>10000</v>
      </c>
      <c r="H36" s="11"/>
      <c r="I36" s="12"/>
      <c r="J36" s="12">
        <v>426</v>
      </c>
      <c r="K36" s="10" t="s">
        <v>46</v>
      </c>
      <c r="L36" s="8"/>
    </row>
    <row r="37" spans="1:12" ht="15.75">
      <c r="A37" s="3"/>
      <c r="B37" s="4"/>
      <c r="C37" s="5"/>
      <c r="D37" s="6"/>
      <c r="E37" s="6"/>
      <c r="F37" s="13" t="s">
        <v>45</v>
      </c>
      <c r="G37" s="6"/>
      <c r="H37" s="6"/>
      <c r="I37" s="7"/>
      <c r="J37" s="7"/>
      <c r="K37" s="6"/>
      <c r="L37" s="3"/>
    </row>
    <row r="38" spans="1:12" ht="26.25">
      <c r="A38" s="8"/>
      <c r="B38" s="8" t="s">
        <v>15</v>
      </c>
      <c r="C38" s="8" t="s">
        <v>16</v>
      </c>
      <c r="D38" s="23">
        <f>D39+D45</f>
        <v>14539.8</v>
      </c>
      <c r="E38" s="23"/>
      <c r="F38" s="23"/>
      <c r="G38" s="23">
        <f>G39+G45</f>
        <v>14539.8</v>
      </c>
      <c r="H38" s="14"/>
      <c r="I38" s="14"/>
      <c r="J38" s="8">
        <v>426</v>
      </c>
      <c r="K38" s="8"/>
      <c r="L38" s="8"/>
    </row>
    <row r="39" spans="1:12" ht="26.25">
      <c r="A39" s="15">
        <v>1</v>
      </c>
      <c r="B39" s="24" t="s">
        <v>48</v>
      </c>
      <c r="C39" s="16"/>
      <c r="D39" s="21">
        <f>G39</f>
        <v>3039.8</v>
      </c>
      <c r="E39" s="22"/>
      <c r="F39" s="21"/>
      <c r="G39" s="21">
        <f>G41+G42+G43+G44</f>
        <v>3039.8</v>
      </c>
      <c r="H39" s="17"/>
      <c r="I39" s="18"/>
      <c r="J39" s="12">
        <v>426</v>
      </c>
      <c r="K39" s="17"/>
      <c r="L39" s="14"/>
    </row>
    <row r="40" spans="1:12" ht="26.25">
      <c r="A40" s="8"/>
      <c r="B40" s="8" t="s">
        <v>39</v>
      </c>
      <c r="C40" s="10"/>
      <c r="D40" s="21">
        <f>G40</f>
        <v>2480.3000000000002</v>
      </c>
      <c r="E40" s="21"/>
      <c r="F40" s="21"/>
      <c r="G40" s="21">
        <f>G41+G42</f>
        <v>2480.3000000000002</v>
      </c>
      <c r="H40" s="11"/>
      <c r="I40" s="18"/>
      <c r="J40" s="12">
        <v>426</v>
      </c>
      <c r="K40" s="17"/>
      <c r="L40" s="8"/>
    </row>
    <row r="41" spans="1:12">
      <c r="A41" s="14"/>
      <c r="B41" s="8" t="s">
        <v>19</v>
      </c>
      <c r="C41" s="16"/>
      <c r="D41" s="21">
        <v>1905</v>
      </c>
      <c r="E41" s="22"/>
      <c r="F41" s="22"/>
      <c r="G41" s="21">
        <v>1905</v>
      </c>
      <c r="H41" s="17"/>
      <c r="I41" s="12">
        <v>211</v>
      </c>
      <c r="J41" s="12">
        <v>426</v>
      </c>
      <c r="K41" s="10" t="s">
        <v>47</v>
      </c>
      <c r="L41" s="14"/>
    </row>
    <row r="42" spans="1:12">
      <c r="A42" s="14"/>
      <c r="B42" s="8" t="s">
        <v>22</v>
      </c>
      <c r="C42" s="16"/>
      <c r="D42" s="21">
        <v>575.29999999999995</v>
      </c>
      <c r="E42" s="22"/>
      <c r="F42" s="22"/>
      <c r="G42" s="21">
        <v>575.29999999999995</v>
      </c>
      <c r="H42" s="17"/>
      <c r="I42" s="12">
        <v>213</v>
      </c>
      <c r="J42" s="12">
        <v>426</v>
      </c>
      <c r="K42" s="10" t="s">
        <v>47</v>
      </c>
      <c r="L42" s="14"/>
    </row>
    <row r="43" spans="1:12">
      <c r="A43" s="14"/>
      <c r="B43" s="24" t="s">
        <v>49</v>
      </c>
      <c r="C43" s="16"/>
      <c r="D43" s="21">
        <f>G43</f>
        <v>276.10000000000002</v>
      </c>
      <c r="E43" s="22"/>
      <c r="F43" s="22"/>
      <c r="G43" s="21">
        <v>276.10000000000002</v>
      </c>
      <c r="H43" s="17"/>
      <c r="I43" s="12">
        <v>200</v>
      </c>
      <c r="J43" s="12"/>
      <c r="K43" s="10" t="s">
        <v>47</v>
      </c>
      <c r="L43" s="14"/>
    </row>
    <row r="44" spans="1:12" ht="26.25">
      <c r="A44" s="14"/>
      <c r="B44" s="24" t="s">
        <v>50</v>
      </c>
      <c r="C44" s="16"/>
      <c r="D44" s="21">
        <f>G44</f>
        <v>283.39999999999998</v>
      </c>
      <c r="E44" s="22"/>
      <c r="F44" s="22"/>
      <c r="G44" s="21">
        <v>283.39999999999998</v>
      </c>
      <c r="H44" s="17"/>
      <c r="I44" s="12">
        <v>340</v>
      </c>
      <c r="J44" s="12"/>
      <c r="K44" s="10" t="s">
        <v>47</v>
      </c>
      <c r="L44" s="14"/>
    </row>
    <row r="45" spans="1:12" ht="26.25">
      <c r="A45" s="8">
        <v>2</v>
      </c>
      <c r="B45" s="19" t="s">
        <v>38</v>
      </c>
      <c r="C45" s="10"/>
      <c r="D45" s="21">
        <f>D46</f>
        <v>11500</v>
      </c>
      <c r="E45" s="21"/>
      <c r="F45" s="21"/>
      <c r="G45" s="21">
        <f>G46</f>
        <v>11500</v>
      </c>
      <c r="H45" s="11"/>
      <c r="I45" s="12"/>
      <c r="J45" s="12">
        <v>426</v>
      </c>
      <c r="K45" s="11"/>
      <c r="L45" s="8"/>
    </row>
    <row r="46" spans="1:12" ht="25.5" customHeight="1">
      <c r="A46" s="8"/>
      <c r="B46" s="9" t="s">
        <v>44</v>
      </c>
      <c r="C46" s="10"/>
      <c r="D46" s="21">
        <v>11500</v>
      </c>
      <c r="E46" s="21"/>
      <c r="F46" s="21"/>
      <c r="G46" s="21">
        <v>11500</v>
      </c>
      <c r="H46" s="11"/>
      <c r="I46" s="12"/>
      <c r="J46" s="12">
        <v>426</v>
      </c>
      <c r="K46" s="10" t="s">
        <v>46</v>
      </c>
      <c r="L46" s="8"/>
    </row>
  </sheetData>
  <mergeCells count="12">
    <mergeCell ref="J1:L2"/>
    <mergeCell ref="L7:L8"/>
    <mergeCell ref="A3:L3"/>
    <mergeCell ref="A4:L4"/>
    <mergeCell ref="A5:L5"/>
    <mergeCell ref="A7:A8"/>
    <mergeCell ref="B7:B8"/>
    <mergeCell ref="C7:C8"/>
    <mergeCell ref="D7:H7"/>
    <mergeCell ref="I7:I8"/>
    <mergeCell ref="J7:J8"/>
    <mergeCell ref="K7:K8"/>
  </mergeCells>
  <pageMargins left="0.39370078740157483" right="0.19685039370078741" top="0.59055118110236227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Латкина</dc:creator>
  <cp:lastModifiedBy>nadezdina</cp:lastModifiedBy>
  <cp:lastPrinted>2014-03-11T08:09:03Z</cp:lastPrinted>
  <dcterms:created xsi:type="dcterms:W3CDTF">2013-12-03T04:40:22Z</dcterms:created>
  <dcterms:modified xsi:type="dcterms:W3CDTF">2014-03-11T08:09:34Z</dcterms:modified>
</cp:coreProperties>
</file>